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7\Rel17_Revised_TT_0602\37.571-1 16.5.2 TT\"/>
    </mc:Choice>
  </mc:AlternateContent>
  <xr:revisionPtr revIDLastSave="0" documentId="13_ncr:1_{B9C564CA-8041-4BD9-A7FA-D3E56D4C2909}" xr6:coauthVersionLast="47" xr6:coauthVersionMax="47" xr10:uidLastSave="{00000000-0000-0000-0000-000000000000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6.5.2-1 test 1" sheetId="4" r:id="rId2"/>
    <sheet name="16.5.2-1 test 2" sheetId="10" r:id="rId3"/>
    <sheet name="16.5.2-3 test1" sheetId="9" r:id="rId4"/>
    <sheet name="16.5.2-3 test2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4" i="11" l="1"/>
  <c r="I110" i="11"/>
  <c r="I106" i="11"/>
  <c r="J93" i="11"/>
  <c r="J92" i="11"/>
  <c r="J91" i="11"/>
  <c r="J90" i="11"/>
  <c r="F83" i="11"/>
  <c r="F85" i="11" s="1"/>
  <c r="E83" i="11"/>
  <c r="E85" i="11" s="1"/>
  <c r="D82" i="11"/>
  <c r="D85" i="11" s="1"/>
  <c r="G70" i="11"/>
  <c r="H70" i="11" s="1"/>
  <c r="H131" i="11" s="1"/>
  <c r="F70" i="11"/>
  <c r="E70" i="11"/>
  <c r="D70" i="11"/>
  <c r="G66" i="11"/>
  <c r="F66" i="11"/>
  <c r="H66" i="11" s="1"/>
  <c r="H127" i="11" s="1"/>
  <c r="E66" i="11"/>
  <c r="D66" i="11"/>
  <c r="G62" i="11"/>
  <c r="E62" i="11"/>
  <c r="D62" i="11"/>
  <c r="G58" i="11"/>
  <c r="E58" i="11"/>
  <c r="D58" i="11"/>
  <c r="D54" i="11"/>
  <c r="F50" i="11"/>
  <c r="E50" i="11"/>
  <c r="D50" i="11"/>
  <c r="H50" i="11" s="1"/>
  <c r="H111" i="11" s="1"/>
  <c r="F46" i="11"/>
  <c r="E46" i="11"/>
  <c r="D46" i="11"/>
  <c r="H46" i="11" s="1"/>
  <c r="H107" i="11" s="1"/>
  <c r="F42" i="11"/>
  <c r="D42" i="11"/>
  <c r="E38" i="11"/>
  <c r="D38" i="11"/>
  <c r="F20" i="11"/>
  <c r="E20" i="11"/>
  <c r="F17" i="11"/>
  <c r="E17" i="11"/>
  <c r="D17" i="11"/>
  <c r="F57" i="11" s="1"/>
  <c r="F58" i="11" s="1"/>
  <c r="D9" i="11"/>
  <c r="F18" i="11" s="1"/>
  <c r="I114" i="10"/>
  <c r="I110" i="10"/>
  <c r="I106" i="10"/>
  <c r="J93" i="10"/>
  <c r="J92" i="10"/>
  <c r="J91" i="10"/>
  <c r="J90" i="10"/>
  <c r="F83" i="10"/>
  <c r="F85" i="10" s="1"/>
  <c r="E83" i="10"/>
  <c r="E85" i="10" s="1"/>
  <c r="D82" i="10"/>
  <c r="D85" i="10" s="1"/>
  <c r="G70" i="10"/>
  <c r="F70" i="10"/>
  <c r="E70" i="10"/>
  <c r="D70" i="10"/>
  <c r="G66" i="10"/>
  <c r="F66" i="10"/>
  <c r="E66" i="10"/>
  <c r="D66" i="10"/>
  <c r="G62" i="10"/>
  <c r="E62" i="10"/>
  <c r="D62" i="10"/>
  <c r="G58" i="10"/>
  <c r="E58" i="10"/>
  <c r="D58" i="10"/>
  <c r="D54" i="10"/>
  <c r="F50" i="10"/>
  <c r="E50" i="10"/>
  <c r="D50" i="10"/>
  <c r="H50" i="10" s="1"/>
  <c r="H111" i="10" s="1"/>
  <c r="F46" i="10"/>
  <c r="E46" i="10"/>
  <c r="D46" i="10"/>
  <c r="F42" i="10"/>
  <c r="D42" i="10"/>
  <c r="E38" i="10"/>
  <c r="D38" i="10"/>
  <c r="F20" i="10"/>
  <c r="E20" i="10"/>
  <c r="F17" i="10"/>
  <c r="E17" i="10"/>
  <c r="E53" i="10" s="1"/>
  <c r="E54" i="10" s="1"/>
  <c r="D17" i="10"/>
  <c r="D9" i="10"/>
  <c r="E18" i="10" s="1"/>
  <c r="F53" i="10" l="1"/>
  <c r="F54" i="10" s="1"/>
  <c r="E19" i="11"/>
  <c r="F19" i="11"/>
  <c r="H66" i="10"/>
  <c r="H127" i="10" s="1"/>
  <c r="E19" i="10"/>
  <c r="H70" i="10"/>
  <c r="H131" i="10" s="1"/>
  <c r="H46" i="10"/>
  <c r="H107" i="10" s="1"/>
  <c r="F57" i="10"/>
  <c r="F58" i="10" s="1"/>
  <c r="H58" i="11"/>
  <c r="H119" i="11" s="1"/>
  <c r="F19" i="10"/>
  <c r="E53" i="11"/>
  <c r="E54" i="11" s="1"/>
  <c r="F132" i="11"/>
  <c r="G132" i="11" s="1"/>
  <c r="F130" i="11"/>
  <c r="G130" i="11" s="1"/>
  <c r="F89" i="11"/>
  <c r="E89" i="11"/>
  <c r="D89" i="11"/>
  <c r="F91" i="11"/>
  <c r="F92" i="11" s="1"/>
  <c r="F88" i="11"/>
  <c r="E91" i="11"/>
  <c r="E92" i="11" s="1"/>
  <c r="E88" i="11"/>
  <c r="D88" i="11"/>
  <c r="E126" i="11"/>
  <c r="G126" i="11" s="1"/>
  <c r="E128" i="11"/>
  <c r="G128" i="11" s="1"/>
  <c r="F53" i="11"/>
  <c r="F54" i="11" s="1"/>
  <c r="H54" i="11" s="1"/>
  <c r="H115" i="11" s="1"/>
  <c r="E21" i="11"/>
  <c r="E41" i="11"/>
  <c r="E42" i="11" s="1"/>
  <c r="H42" i="11" s="1"/>
  <c r="H103" i="11" s="1"/>
  <c r="F21" i="11"/>
  <c r="D18" i="11"/>
  <c r="F61" i="11"/>
  <c r="F62" i="11" s="1"/>
  <c r="H62" i="11" s="1"/>
  <c r="H123" i="11" s="1"/>
  <c r="E18" i="11"/>
  <c r="D22" i="11"/>
  <c r="F37" i="11"/>
  <c r="F38" i="11" s="1"/>
  <c r="H38" i="11" s="1"/>
  <c r="H99" i="11" s="1"/>
  <c r="E126" i="10"/>
  <c r="G126" i="10" s="1"/>
  <c r="E128" i="10"/>
  <c r="G128" i="10" s="1"/>
  <c r="H58" i="10"/>
  <c r="H119" i="10" s="1"/>
  <c r="F132" i="10"/>
  <c r="G132" i="10" s="1"/>
  <c r="F130" i="10"/>
  <c r="G130" i="10" s="1"/>
  <c r="F89" i="10"/>
  <c r="D89" i="10"/>
  <c r="D88" i="10"/>
  <c r="E89" i="10"/>
  <c r="F91" i="10"/>
  <c r="F88" i="10"/>
  <c r="E91" i="10"/>
  <c r="E88" i="10"/>
  <c r="H54" i="10"/>
  <c r="H115" i="10" s="1"/>
  <c r="E21" i="10"/>
  <c r="E41" i="10"/>
  <c r="E42" i="10" s="1"/>
  <c r="H42" i="10" s="1"/>
  <c r="H103" i="10" s="1"/>
  <c r="D18" i="10"/>
  <c r="F21" i="10"/>
  <c r="F61" i="10"/>
  <c r="F62" i="10" s="1"/>
  <c r="H62" i="10" s="1"/>
  <c r="H123" i="10" s="1"/>
  <c r="D22" i="10"/>
  <c r="F18" i="10"/>
  <c r="F37" i="10"/>
  <c r="F38" i="10" s="1"/>
  <c r="H38" i="10" s="1"/>
  <c r="H99" i="10" s="1"/>
  <c r="F66" i="4"/>
  <c r="I114" i="9"/>
  <c r="I106" i="9"/>
  <c r="I110" i="9"/>
  <c r="D9" i="9"/>
  <c r="E18" i="9" s="1"/>
  <c r="J93" i="9"/>
  <c r="J92" i="9"/>
  <c r="J91" i="9"/>
  <c r="J90" i="9"/>
  <c r="F83" i="9"/>
  <c r="F85" i="9" s="1"/>
  <c r="E83" i="9"/>
  <c r="E85" i="9" s="1"/>
  <c r="D82" i="9"/>
  <c r="D85" i="9" s="1"/>
  <c r="G70" i="9"/>
  <c r="H70" i="9" s="1"/>
  <c r="H131" i="9" s="1"/>
  <c r="F70" i="9"/>
  <c r="E70" i="9"/>
  <c r="D70" i="9"/>
  <c r="G66" i="9"/>
  <c r="F66" i="9"/>
  <c r="E66" i="9"/>
  <c r="D66" i="9"/>
  <c r="G62" i="9"/>
  <c r="E62" i="9"/>
  <c r="D62" i="9"/>
  <c r="G58" i="9"/>
  <c r="E58" i="9"/>
  <c r="D58" i="9"/>
  <c r="D54" i="9"/>
  <c r="F50" i="9"/>
  <c r="E50" i="9"/>
  <c r="H50" i="9" s="1"/>
  <c r="H111" i="9" s="1"/>
  <c r="D50" i="9"/>
  <c r="F46" i="9"/>
  <c r="E46" i="9"/>
  <c r="D46" i="9"/>
  <c r="H46" i="9" s="1"/>
  <c r="H107" i="9" s="1"/>
  <c r="F42" i="9"/>
  <c r="D42" i="9"/>
  <c r="E38" i="9"/>
  <c r="D38" i="9"/>
  <c r="F20" i="9"/>
  <c r="E20" i="9"/>
  <c r="F18" i="9"/>
  <c r="F17" i="9"/>
  <c r="F61" i="9" s="1"/>
  <c r="F62" i="9" s="1"/>
  <c r="E17" i="9"/>
  <c r="D17" i="9"/>
  <c r="F21" i="9" l="1"/>
  <c r="E21" i="9"/>
  <c r="H66" i="9"/>
  <c r="H127" i="9" s="1"/>
  <c r="D18" i="9"/>
  <c r="D93" i="10"/>
  <c r="D115" i="10" s="1"/>
  <c r="D114" i="10" s="1"/>
  <c r="E90" i="11"/>
  <c r="E99" i="11" s="1"/>
  <c r="E100" i="11" s="1"/>
  <c r="D93" i="11"/>
  <c r="D115" i="11" s="1"/>
  <c r="D114" i="11" s="1"/>
  <c r="E90" i="10"/>
  <c r="E99" i="10" s="1"/>
  <c r="E98" i="10" s="1"/>
  <c r="F90" i="11"/>
  <c r="F103" i="11" s="1"/>
  <c r="E107" i="11"/>
  <c r="E119" i="11"/>
  <c r="F123" i="11"/>
  <c r="F111" i="11"/>
  <c r="F90" i="10"/>
  <c r="F103" i="10" s="1"/>
  <c r="E92" i="10"/>
  <c r="E107" i="10" s="1"/>
  <c r="E119" i="10"/>
  <c r="F92" i="10"/>
  <c r="F111" i="10" s="1"/>
  <c r="F123" i="10"/>
  <c r="E53" i="9"/>
  <c r="E54" i="9" s="1"/>
  <c r="F53" i="9"/>
  <c r="F54" i="9" s="1"/>
  <c r="D22" i="9"/>
  <c r="F88" i="9"/>
  <c r="D88" i="9"/>
  <c r="F89" i="9"/>
  <c r="E89" i="9"/>
  <c r="E88" i="9"/>
  <c r="D89" i="9"/>
  <c r="F91" i="9"/>
  <c r="E91" i="9"/>
  <c r="H62" i="9"/>
  <c r="H123" i="9" s="1"/>
  <c r="E128" i="9"/>
  <c r="G128" i="9" s="1"/>
  <c r="E126" i="9"/>
  <c r="G126" i="9" s="1"/>
  <c r="F132" i="9"/>
  <c r="G132" i="9" s="1"/>
  <c r="F130" i="9"/>
  <c r="G130" i="9" s="1"/>
  <c r="F37" i="9"/>
  <c r="F38" i="9" s="1"/>
  <c r="H38" i="9" s="1"/>
  <c r="H99" i="9" s="1"/>
  <c r="F57" i="9"/>
  <c r="F58" i="9" s="1"/>
  <c r="H58" i="9" s="1"/>
  <c r="H119" i="9" s="1"/>
  <c r="E19" i="9"/>
  <c r="E41" i="9"/>
  <c r="E42" i="9" s="1"/>
  <c r="H42" i="9" s="1"/>
  <c r="H103" i="9" s="1"/>
  <c r="F19" i="9"/>
  <c r="I114" i="4"/>
  <c r="D66" i="4"/>
  <c r="E70" i="4"/>
  <c r="D70" i="4"/>
  <c r="E66" i="4"/>
  <c r="D116" i="10" l="1"/>
  <c r="E100" i="10"/>
  <c r="D116" i="11"/>
  <c r="E98" i="11"/>
  <c r="H54" i="9"/>
  <c r="H115" i="9" s="1"/>
  <c r="F124" i="11"/>
  <c r="G124" i="11" s="1"/>
  <c r="F122" i="11"/>
  <c r="G122" i="11" s="1"/>
  <c r="E120" i="11"/>
  <c r="G120" i="11" s="1"/>
  <c r="E118" i="11"/>
  <c r="G118" i="11" s="1"/>
  <c r="E108" i="11"/>
  <c r="E106" i="11"/>
  <c r="F112" i="11"/>
  <c r="F110" i="11"/>
  <c r="F102" i="11"/>
  <c r="F104" i="11"/>
  <c r="F124" i="10"/>
  <c r="G124" i="10" s="1"/>
  <c r="F122" i="10"/>
  <c r="G122" i="10" s="1"/>
  <c r="E120" i="10"/>
  <c r="G120" i="10" s="1"/>
  <c r="E118" i="10"/>
  <c r="G118" i="10" s="1"/>
  <c r="F102" i="10"/>
  <c r="F104" i="10"/>
  <c r="F112" i="10"/>
  <c r="F110" i="10"/>
  <c r="E108" i="10"/>
  <c r="E106" i="10"/>
  <c r="D93" i="9"/>
  <c r="D115" i="9" s="1"/>
  <c r="E92" i="9"/>
  <c r="F92" i="9"/>
  <c r="E90" i="9"/>
  <c r="E99" i="9" s="1"/>
  <c r="F90" i="9"/>
  <c r="F103" i="9" s="1"/>
  <c r="F111" i="9" l="1"/>
  <c r="F112" i="9" s="1"/>
  <c r="F123" i="9"/>
  <c r="F124" i="9" s="1"/>
  <c r="G124" i="9" s="1"/>
  <c r="E107" i="9"/>
  <c r="E106" i="9" s="1"/>
  <c r="E119" i="9"/>
  <c r="E118" i="9" s="1"/>
  <c r="G118" i="9" s="1"/>
  <c r="D116" i="9"/>
  <c r="D114" i="9"/>
  <c r="E120" i="9"/>
  <c r="G120" i="9" s="1"/>
  <c r="E100" i="9"/>
  <c r="E98" i="9"/>
  <c r="F110" i="9"/>
  <c r="F104" i="9"/>
  <c r="F102" i="9"/>
  <c r="E108" i="9" l="1"/>
  <c r="F122" i="9"/>
  <c r="G122" i="9" s="1"/>
  <c r="F70" i="4"/>
  <c r="G70" i="4"/>
  <c r="G66" i="4"/>
  <c r="G62" i="4" l="1"/>
  <c r="E62" i="4"/>
  <c r="D62" i="4"/>
  <c r="G58" i="4"/>
  <c r="E58" i="4"/>
  <c r="D58" i="4"/>
  <c r="I110" i="4" l="1"/>
  <c r="I106" i="4"/>
  <c r="D50" i="4"/>
  <c r="D46" i="4"/>
  <c r="F50" i="4" l="1"/>
  <c r="E50" i="4"/>
  <c r="F46" i="4"/>
  <c r="E46" i="4"/>
  <c r="H46" i="4" s="1"/>
  <c r="F42" i="4"/>
  <c r="E38" i="4"/>
  <c r="J92" i="4"/>
  <c r="D9" i="4"/>
  <c r="J93" i="4"/>
  <c r="J91" i="4"/>
  <c r="J90" i="4"/>
  <c r="F83" i="4"/>
  <c r="F85" i="4" s="1"/>
  <c r="E83" i="4"/>
  <c r="E85" i="4" s="1"/>
  <c r="D82" i="4"/>
  <c r="D85" i="4" s="1"/>
  <c r="D54" i="4"/>
  <c r="D42" i="4"/>
  <c r="D38" i="4"/>
  <c r="F20" i="4"/>
  <c r="E20" i="4"/>
  <c r="F17" i="4"/>
  <c r="E17" i="4"/>
  <c r="D17" i="4"/>
  <c r="D22" i="4" l="1"/>
  <c r="F57" i="4"/>
  <c r="F58" i="4" s="1"/>
  <c r="H58" i="4" s="1"/>
  <c r="H119" i="4" s="1"/>
  <c r="F61" i="4"/>
  <c r="F62" i="4" s="1"/>
  <c r="H62" i="4" s="1"/>
  <c r="H123" i="4" s="1"/>
  <c r="H50" i="4"/>
  <c r="H111" i="4" s="1"/>
  <c r="F53" i="4"/>
  <c r="F54" i="4" s="1"/>
  <c r="F19" i="4"/>
  <c r="E53" i="4"/>
  <c r="E54" i="4" s="1"/>
  <c r="E19" i="4"/>
  <c r="D88" i="4"/>
  <c r="E89" i="4"/>
  <c r="H107" i="4"/>
  <c r="F21" i="4"/>
  <c r="E18" i="4"/>
  <c r="F91" i="4"/>
  <c r="F37" i="4"/>
  <c r="E21" i="4"/>
  <c r="D18" i="4"/>
  <c r="F18" i="4"/>
  <c r="F88" i="4"/>
  <c r="E41" i="4"/>
  <c r="E42" i="4" s="1"/>
  <c r="H42" i="4" s="1"/>
  <c r="F89" i="4"/>
  <c r="D89" i="4"/>
  <c r="E91" i="4"/>
  <c r="E88" i="4"/>
  <c r="D93" i="4" l="1"/>
  <c r="D115" i="4" s="1"/>
  <c r="F38" i="4"/>
  <c r="H38" i="4" s="1"/>
  <c r="H99" i="4" s="1"/>
  <c r="H66" i="4"/>
  <c r="H127" i="4" s="1"/>
  <c r="H70" i="4"/>
  <c r="H131" i="4" s="1"/>
  <c r="E92" i="4"/>
  <c r="E107" i="4" s="1"/>
  <c r="E108" i="4" s="1"/>
  <c r="E119" i="4"/>
  <c r="E120" i="4" s="1"/>
  <c r="G120" i="4" s="1"/>
  <c r="F92" i="4"/>
  <c r="F111" i="4" s="1"/>
  <c r="F110" i="4" s="1"/>
  <c r="F123" i="4"/>
  <c r="F122" i="4" s="1"/>
  <c r="G122" i="4" s="1"/>
  <c r="E90" i="4"/>
  <c r="E99" i="4" s="1"/>
  <c r="F90" i="4"/>
  <c r="F103" i="4" s="1"/>
  <c r="H54" i="4"/>
  <c r="H115" i="4" s="1"/>
  <c r="H103" i="4"/>
  <c r="E118" i="4" l="1"/>
  <c r="G118" i="4" s="1"/>
  <c r="E106" i="4"/>
  <c r="F130" i="4"/>
  <c r="G130" i="4" s="1"/>
  <c r="F132" i="4"/>
  <c r="G132" i="4" s="1"/>
  <c r="E128" i="4"/>
  <c r="G128" i="4" s="1"/>
  <c r="E126" i="4"/>
  <c r="G126" i="4" s="1"/>
  <c r="F124" i="4"/>
  <c r="G124" i="4" s="1"/>
  <c r="F112" i="4"/>
  <c r="D116" i="4"/>
  <c r="E98" i="4"/>
  <c r="D114" i="4"/>
  <c r="E100" i="4"/>
  <c r="F104" i="4"/>
  <c r="F10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91C2DF69-F05B-4487-AA05-ED369B819B4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2BDF13E1-9152-4926-8AD2-D92AA0949C5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CA517A98-39A5-4BBE-957C-50CA2EC63E1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8DCABF2E-D4B6-4A92-9692-A2B1834BA69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F82C862B-2D38-47B8-A400-851C9115F90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3C1FC042-74F9-4352-B43D-FD53B04F84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0C2883AB-1EA1-45B3-A7B7-21F8355B61A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7E3B1406-79C9-4E61-A75F-043FC44D8BA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0E7BB18D-8C38-4A28-9066-73CBC247E84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8D1BD6F0-416A-43BD-96C4-2F7DDE0BE6F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0AA51C47-8F4E-4F6C-94C9-AB03C91FCBC8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89D761F6-8777-49D6-92B9-C6511DCCB2B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<sst xmlns="http://schemas.openxmlformats.org/spreadsheetml/2006/main" count="976" uniqueCount="134">
  <si>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</si>
  <si>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</si>
  <si>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</si>
  <si>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</si>
  <si>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</si>
  <si>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</si>
  <si>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</si>
  <si>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</si>
  <si>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</si>
  <si>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</si>
  <si>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</si>
  <si>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</si>
  <si>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</si>
  <si>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</si>
  <si>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</si>
  <si>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</si>
  <si>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</si>
  <si>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</si>
  <si>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</si>
  <si>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</si>
  <si>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</si>
  <si>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</si>
  <si>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</si>
  <si>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</si>
  <si>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</si>
  <si>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</si>
  <si>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</si>
  <si>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</si>
  <si>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</si>
  <si>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</si>
  <si>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</si>
  <si>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</si>
  <si>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</si>
  <si>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</si>
  <si>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</si>
  <si>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</si>
  <si>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</si>
  <si>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</si>
  <si>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</si>
  <si>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</si>
  <si>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</si>
  <si>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</si>
  <si>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</si>
  <si>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</si>
  <si>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</si>
  <si>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</si>
  <si>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</si>
  <si>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</si>
  <si>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</si>
  <si>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</si>
  <si>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</si>
  <si>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</si>
  <si>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</si>
  <si>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</si>
  <si>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</si>
  <si>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</si>
  <si>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</si>
  <si>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</si>
  <si>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</si>
  <si>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</si>
  <si>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</si>
  <si>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</si>
  <si>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</si>
  <si>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</si>
  <si>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</si>
  <si>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</si>
  <si>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</si>
  <si>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</si>
  <si>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</si>
  <si>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</si>
  <si>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</si>
  <si>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</si>
  <si>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</si>
  <si>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</si>
  <si>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</si>
  <si>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</si>
  <si>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</si>
  <si>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</si>
  <si>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</si>
  <si>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</si>
  <si>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</si>
  <si>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</si>
  <si>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</si>
  <si>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</si>
  <si>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</si>
  <si>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</si>
  <si>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</si>
  <si>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</si>
  <si>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</si>
  <si>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</si>
  <si>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</si>
  <si>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</si>
  <si>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>37.571-1</t>
  </si>
  <si>
    <t>The following RRM Test cases in 37.571-1 are based on this template:</t>
  </si>
  <si>
    <t>UE Accuracy</t>
  </si>
  <si>
    <t>UE absolute RSRP reporting accuracy Cell 1</t>
  </si>
  <si>
    <t>UE reporting accuracy Cell 1 sensitivity factor</t>
  </si>
  <si>
    <t>UE reporting accuracy Cell 1 effect</t>
  </si>
  <si>
    <t>Cell 1 Reported PRS-RSRP minimum</t>
  </si>
  <si>
    <t>Cell 1 Reported PRS-RSRP nominal</t>
  </si>
  <si>
    <t>Cell 1 Reported PRS-RSRP maximum</t>
  </si>
  <si>
    <t>38.133 Table 10.1.24.3.1-1</t>
  </si>
  <si>
    <t>Ref: TS 38.133 v16.22.0 clause A.6.7.14.1</t>
  </si>
  <si>
    <t>UE relative RSRP reporting accuracy Cell 1</t>
  </si>
  <si>
    <t>UE reporting accuracy Cell 1 PRS-RSRP Max-Min difference sensitivity factor</t>
  </si>
  <si>
    <t>UE reporting accuracy Cell 1 PRS-RSRP Max-Min difference effect</t>
  </si>
  <si>
    <t>UE reported Cell 1 PRS-RSRP Max-Min minimum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</si>
  <si>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</si>
  <si>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</si>
  <si>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</si>
  <si>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</si>
  <si>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</si>
  <si>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38.133 Table 10.1.24.3.2-1</t>
  </si>
  <si>
    <t>dBm/19.08MHz</t>
  </si>
  <si>
    <t>UE absolute RSRP reporting accuracy Cell 2</t>
  </si>
  <si>
    <t>UE relative RSRP reporting accuracy Cell 2</t>
  </si>
  <si>
    <t>UE reporting accuracy Cell 2 sensitivity factor</t>
  </si>
  <si>
    <t>UE reporting accuracy Cell 2 effect</t>
  </si>
  <si>
    <t>UE reporting accuracy Cell 2 PRS-RSRP Max-Min difference sensitivity factor</t>
  </si>
  <si>
    <t>UE reporting accuracy Cell 2 PRS-RSRP Max-Min difference effect</t>
  </si>
  <si>
    <t>Cell 2 Reported PRS-RSRP minimum</t>
  </si>
  <si>
    <t>Cell 2 Reported PRS-RSRP nominal</t>
  </si>
  <si>
    <t>Cell 2 Reported PRS-RSRP maximum</t>
  </si>
  <si>
    <t>dBm/47.88MHz</t>
  </si>
  <si>
    <t>Template is for 2 NR cells, intra-frequency, subtests</t>
  </si>
  <si>
    <t>v17.16.0</t>
  </si>
  <si>
    <t>From TS 38.133 Table A.6.9.2.1.2-1</t>
  </si>
  <si>
    <t>From TS 38.133 Table A.6.9.2.1.2-2</t>
  </si>
  <si>
    <t>16.5.2</t>
  </si>
  <si>
    <t>From TS 38.133 Table 10.1.24.2.1-3</t>
  </si>
  <si>
    <t>From TS 38.133 Table 10.1.24.2.2-3</t>
  </si>
  <si>
    <t xml:space="preserve">Es/Noc of Cell 1 is increased by an amount sufficient to achieve Cell 1 Es/Iot &gt;=0dB. </t>
  </si>
  <si>
    <t xml:space="preserve">Es/Noc of Cell 2 is increased by an amount sufficient to achieve Cell 2 Es/Iot &gt;=-6dB. 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</si>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</sst>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);[Red]\(0.000\)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8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wrapText="1"/>
    </xf>
    <xf numFmtId="166" fontId="0" fillId="3" borderId="0" xfId="1" applyNumberFormat="1" applyFont="1" applyFill="1" applyAlignment="1">
      <alignment horizontal="center"/>
    </xf>
    <xf numFmtId="166" fontId="0" fillId="3" borderId="10" xfId="1" applyNumberFormat="1" applyFont="1" applyFill="1" applyBorder="1" applyAlignment="1">
      <alignment horizontal="center"/>
    </xf>
    <xf numFmtId="0" fontId="19" fillId="3" borderId="2" xfId="1" applyFont="1" applyFill="1" applyBorder="1" applyAlignment="1"/>
    <xf numFmtId="0" fontId="20" fillId="3" borderId="2" xfId="1" applyFont="1" applyFill="1" applyBorder="1" applyAlignment="1"/>
    <xf numFmtId="0" fontId="19" fillId="0" borderId="2" xfId="1" applyFont="1" applyBorder="1" applyAlignment="1"/>
    <xf numFmtId="2" fontId="0" fillId="8" borderId="10" xfId="1" applyNumberFormat="1" applyFont="1" applyFill="1" applyBorder="1" applyAlignment="1">
      <alignment horizontal="center"/>
    </xf>
    <xf numFmtId="1" fontId="0" fillId="8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124</v>
      </c>
    </row>
    <row r="4" spans="1:8">
      <c r="A4" s="27"/>
      <c r="F4"/>
      <c r="H4"/>
    </row>
    <row r="5" spans="1:8">
      <c r="A5" s="27"/>
      <c r="F5"/>
      <c r="H5"/>
    </row>
    <row r="6" spans="1:8">
      <c r="C6" s="27" t="s">
        <v>34</v>
      </c>
      <c r="D6" s="3">
        <v>38.133000000000003</v>
      </c>
      <c r="E6" s="3" t="s">
        <v>92</v>
      </c>
      <c r="F6" s="27" t="s">
        <v>35</v>
      </c>
      <c r="H6"/>
    </row>
    <row r="7" spans="1:8">
      <c r="A7" s="27" t="s">
        <v>33</v>
      </c>
      <c r="B7" t="s">
        <v>93</v>
      </c>
      <c r="C7" t="s">
        <v>128</v>
      </c>
      <c r="D7" s="5" t="s">
        <v>125</v>
      </c>
      <c r="E7" s="5" t="s">
        <v>133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6"/>
  <sheetViews>
    <sheetView tabSelected="1" workbookViewId="0">
      <selection activeCell="E10" sqref="E10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0.26485001386066948</v>
      </c>
      <c r="F18" s="154">
        <f>(10^12)*(10^-3)*10^((D9+F10)/10)</f>
        <v>0.10641430182243131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-95.77</v>
      </c>
      <c r="F21" s="155">
        <f>D9+F10</f>
        <v>-99.73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113</v>
      </c>
      <c r="C22" s="11"/>
      <c r="D22" s="36">
        <f>10*LOG((D17+E17+F17)*10^-9)+10*LOG((19.08*10^6)/(15*10^3))</f>
        <v>-61.714389433627574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185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8.5</v>
      </c>
      <c r="H62" s="84">
        <f>SQRT(SUMSQ(D62,E62,F62))+G62</f>
        <v>10.034445615586899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0.15848931924611098</v>
      </c>
      <c r="E89" s="87">
        <f>(10^12)*(10^-3)*10^((D85+E85+10*LOG10(D5/15))/10)</f>
        <v>0.32960971217745783</v>
      </c>
      <c r="F89" s="160">
        <f>(10^12)*(10^-3)*10^((D85+F85+10*LOG10(D5/15))/10)</f>
        <v>0.13304544179780833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0.53309654868916079</v>
      </c>
      <c r="F90" s="159">
        <f>10*LOG(F89/(D89+E89))</f>
        <v>-5.645079458498925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-94.82</v>
      </c>
      <c r="F92" s="161">
        <f>F91+10*LOG10(E5/15)</f>
        <v>-98.76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113</v>
      </c>
      <c r="C93" s="99"/>
      <c r="D93" s="104">
        <f>10*LOG((D88+E88+F88)*10^-9)+10*LOG((19.08*10^6)/(15*10^3))</f>
        <v>-61.023202633493582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0.20979584161623288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0.53309654868916079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0.85639725576208869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-5.9989525389032625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-5.645079458498925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-5.2912063780945875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-96.349705854077826</v>
      </c>
      <c r="F106" s="106"/>
      <c r="G106" s="106"/>
      <c r="H106" s="81"/>
      <c r="I106" s="140">
        <f>-123.5</f>
        <v>-123.5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-94.82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-93.290294145922161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-100.28970585407784</v>
      </c>
      <c r="G110" s="168"/>
      <c r="H110" s="81"/>
      <c r="I110" s="140">
        <f>-123.5</f>
        <v>-123.5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-98.76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-97.230294145922173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113</v>
      </c>
      <c r="C114" s="98"/>
      <c r="D114" s="107">
        <f>D115-H115</f>
        <v>-62.531886503037626</v>
      </c>
      <c r="E114" s="80"/>
      <c r="F114" s="80"/>
      <c r="G114" s="80"/>
      <c r="H114" s="80"/>
      <c r="I114" s="140">
        <f>-117.5+10*LOG((19.08*10^6)/(15*10^3))</f>
        <v>-86.455128886876054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113</v>
      </c>
      <c r="C115" s="98"/>
      <c r="D115" s="106">
        <f>D93</f>
        <v>-61.023202633493582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113</v>
      </c>
      <c r="C116" s="98"/>
      <c r="D116" s="107">
        <f>D115+H115</f>
        <v>-59.514518763949539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-99.854445615586897</v>
      </c>
      <c r="F118" s="80"/>
      <c r="G118" s="173">
        <f>157+CEILING(E118,-1)</f>
        <v>57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E91</f>
        <v>-94.82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-89.785554384413089</v>
      </c>
      <c r="F120" s="80"/>
      <c r="G120" s="173">
        <f>157+CEILING(E120,-1)</f>
        <v>67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-108.79444561558691</v>
      </c>
      <c r="G122" s="173">
        <f>157+CEILING(F122,-1)</f>
        <v>48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F91</f>
        <v>-98.76</v>
      </c>
      <c r="G123" s="80"/>
      <c r="H123" s="84">
        <f>H62</f>
        <v>10.034445615586899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-88.725554384413101</v>
      </c>
      <c r="G124" s="173">
        <f>157+CEILING(F124,-1)</f>
        <v>68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-9.8000000000000007</v>
      </c>
      <c r="G130" s="182">
        <f>IF(F130&lt;-30,0,IF(F130&lt;0,31+CEILING(F130,-1),30))</f>
        <v>21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9.8000000000000007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9.8000000000000007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43" priority="22" stopIfTrue="1" operator="lessThan">
      <formula>$I$114</formula>
    </cfRule>
  </conditionalFormatting>
  <conditionalFormatting sqref="E98">
    <cfRule type="cellIs" dxfId="42" priority="28" stopIfTrue="1" operator="lessThan">
      <formula>$I$98</formula>
    </cfRule>
  </conditionalFormatting>
  <conditionalFormatting sqref="E106">
    <cfRule type="cellIs" dxfId="41" priority="26" stopIfTrue="1" operator="lessThan">
      <formula>$I$106</formula>
    </cfRule>
  </conditionalFormatting>
  <conditionalFormatting sqref="F102:G102">
    <cfRule type="cellIs" dxfId="40" priority="27" stopIfTrue="1" operator="lessThan">
      <formula>$I$102</formula>
    </cfRule>
  </conditionalFormatting>
  <conditionalFormatting sqref="F110:G110">
    <cfRule type="cellIs" dxfId="39" priority="25" stopIfTrue="1" operator="lessThan">
      <formula>$I$110</formula>
    </cfRule>
  </conditionalFormatting>
  <conditionalFormatting sqref="G118">
    <cfRule type="cellIs" dxfId="38" priority="11" stopIfTrue="1" operator="lessThan">
      <formula>$I$110</formula>
    </cfRule>
  </conditionalFormatting>
  <conditionalFormatting sqref="G120">
    <cfRule type="cellIs" dxfId="37" priority="10" stopIfTrue="1" operator="lessThan">
      <formula>$I$110</formula>
    </cfRule>
  </conditionalFormatting>
  <conditionalFormatting sqref="G122">
    <cfRule type="cellIs" dxfId="36" priority="9" stopIfTrue="1" operator="lessThan">
      <formula>$I$110</formula>
    </cfRule>
  </conditionalFormatting>
  <conditionalFormatting sqref="G124">
    <cfRule type="cellIs" dxfId="35" priority="8" stopIfTrue="1" operator="lessThan">
      <formula>$I$110</formula>
    </cfRule>
  </conditionalFormatting>
  <conditionalFormatting sqref="J134">
    <cfRule type="cellIs" dxfId="34" priority="29" stopIfTrue="1" operator="equal">
      <formula>"Yes"</formula>
    </cfRule>
    <cfRule type="cellIs" dxfId="33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BA46-118F-491F-9D1F-E2D7A4492A48}">
  <dimension ref="A1:AI136"/>
  <sheetViews>
    <sheetView topLeftCell="A93" workbookViewId="0">
      <selection activeCell="F84" sqref="F84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0.26485001386066948</v>
      </c>
      <c r="F18" s="154">
        <f>(10^12)*(10^-3)*10^((D9+F10)/10)</f>
        <v>0.10641430182243131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-95.77</v>
      </c>
      <c r="F21" s="155">
        <f>D9+F10</f>
        <v>-99.73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113</v>
      </c>
      <c r="C22" s="11"/>
      <c r="D22" s="36">
        <f>10*LOG((D17+E17+F17)*10^-9)+10*LOG((19.08*10^6)/(15*10^3))</f>
        <v>-61.714389433627574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6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6.5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6</v>
      </c>
      <c r="H62" s="84">
        <f>SQRT(SUMSQ(D62,E62,F62))+G62</f>
        <v>7.5344456155868986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6.5</v>
      </c>
      <c r="H70" s="84">
        <f>SQRT(SUMSQ(D70,E70,F70))+G70</f>
        <v>6.8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0.15848931924611098</v>
      </c>
      <c r="E89" s="87">
        <f>(10^12)*(10^-3)*10^((D85+E85+10*LOG10(D5/15))/10)</f>
        <v>0.32960971217745783</v>
      </c>
      <c r="F89" s="160">
        <f>(10^12)*(10^-3)*10^((D85+F85+10*LOG10(D5/15))/10)</f>
        <v>0.13304544179780833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0.53309654868916079</v>
      </c>
      <c r="F90" s="159">
        <f>10*LOG(F89/(D89+E89))</f>
        <v>-5.645079458498925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-94.82</v>
      </c>
      <c r="F92" s="161">
        <f>F91+10*LOG10(E5/15)</f>
        <v>-98.76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113</v>
      </c>
      <c r="C93" s="99"/>
      <c r="D93" s="104">
        <f>10*LOG((D88+E88+F88)*10^-9)+10*LOG((19.08*10^6)/(15*10^3))</f>
        <v>-61.023202633493582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0.20979584161623288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0.53309654868916079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0.85639725576208869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-5.9989525389032625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-5.645079458498925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-5.2912063780945875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-96.349705854077826</v>
      </c>
      <c r="F106" s="106"/>
      <c r="G106" s="106"/>
      <c r="H106" s="81"/>
      <c r="I106" s="140">
        <f>-123.5</f>
        <v>-123.5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-94.82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-93.290294145922161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-100.28970585407784</v>
      </c>
      <c r="G110" s="168"/>
      <c r="H110" s="81"/>
      <c r="I110" s="140">
        <f>-123.5</f>
        <v>-123.5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-98.76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-97.230294145922173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113</v>
      </c>
      <c r="C114" s="98"/>
      <c r="D114" s="107">
        <f>D115-H115</f>
        <v>-62.531886503037626</v>
      </c>
      <c r="E114" s="80"/>
      <c r="F114" s="80"/>
      <c r="G114" s="80"/>
      <c r="H114" s="80"/>
      <c r="I114" s="140">
        <f>-117.5+10*LOG((19.08*10^6)/(15*10^3))</f>
        <v>-86.455128886876054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113</v>
      </c>
      <c r="C115" s="98"/>
      <c r="D115" s="106">
        <f>D93</f>
        <v>-61.023202633493582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113</v>
      </c>
      <c r="C116" s="98"/>
      <c r="D116" s="107">
        <f>D115+H115</f>
        <v>-59.514518763949539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-99.854445615586897</v>
      </c>
      <c r="F118" s="80"/>
      <c r="G118" s="173">
        <f>157+CEILING(E118,-1)</f>
        <v>57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E91</f>
        <v>-94.82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-89.785554384413089</v>
      </c>
      <c r="F120" s="80"/>
      <c r="G120" s="173">
        <f>157+CEILING(E120,-1)</f>
        <v>67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-106.29444561558691</v>
      </c>
      <c r="G122" s="173">
        <f>157+CEILING(F122,-1)</f>
        <v>50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F91</f>
        <v>-98.76</v>
      </c>
      <c r="G123" s="80"/>
      <c r="H123" s="84">
        <f>H62</f>
        <v>7.5344456155868986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-91.225554384413101</v>
      </c>
      <c r="G124" s="173">
        <f>157+CEILING(F124,-1)</f>
        <v>65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-6.8</v>
      </c>
      <c r="G130" s="182">
        <f>IF(F130&lt;-30,0,IF(F130&lt;0,31+CEILING(F130,-1),30))</f>
        <v>24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6.8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6.8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32" priority="5" stopIfTrue="1" operator="lessThan">
      <formula>$I$114</formula>
    </cfRule>
  </conditionalFormatting>
  <conditionalFormatting sqref="E98">
    <cfRule type="cellIs" dxfId="31" priority="9" stopIfTrue="1" operator="lessThan">
      <formula>$I$98</formula>
    </cfRule>
  </conditionalFormatting>
  <conditionalFormatting sqref="E106">
    <cfRule type="cellIs" dxfId="30" priority="7" stopIfTrue="1" operator="lessThan">
      <formula>$I$106</formula>
    </cfRule>
  </conditionalFormatting>
  <conditionalFormatting sqref="F102:G102">
    <cfRule type="cellIs" dxfId="29" priority="8" stopIfTrue="1" operator="lessThan">
      <formula>$I$102</formula>
    </cfRule>
  </conditionalFormatting>
  <conditionalFormatting sqref="F110:G110">
    <cfRule type="cellIs" dxfId="28" priority="6" stopIfTrue="1" operator="lessThan">
      <formula>$I$110</formula>
    </cfRule>
  </conditionalFormatting>
  <conditionalFormatting sqref="G118">
    <cfRule type="cellIs" dxfId="27" priority="4" stopIfTrue="1" operator="lessThan">
      <formula>$I$110</formula>
    </cfRule>
  </conditionalFormatting>
  <conditionalFormatting sqref="G120">
    <cfRule type="cellIs" dxfId="26" priority="3" stopIfTrue="1" operator="lessThan">
      <formula>$I$110</formula>
    </cfRule>
  </conditionalFormatting>
  <conditionalFormatting sqref="G122">
    <cfRule type="cellIs" dxfId="25" priority="2" stopIfTrue="1" operator="lessThan">
      <formula>$I$110</formula>
    </cfRule>
  </conditionalFormatting>
  <conditionalFormatting sqref="G124">
    <cfRule type="cellIs" dxfId="24" priority="1" stopIfTrue="1" operator="lessThan">
      <formula>$I$110</formula>
    </cfRule>
  </conditionalFormatting>
  <conditionalFormatting sqref="J134">
    <cfRule type="cellIs" dxfId="23" priority="10" stopIfTrue="1" operator="equal">
      <formula>"Yes"</formula>
    </cfRule>
    <cfRule type="cellIs" dxfId="22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08C-ECB3-4B99-92B8-00AF7A21C19F}">
  <dimension ref="A1:AI136"/>
  <sheetViews>
    <sheetView topLeftCell="A82" zoomScaleNormal="100" workbookViewId="0">
      <selection activeCell="F84" sqref="F84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0.52970002772133984</v>
      </c>
      <c r="F18" s="154">
        <f>(10^12)*(10^-3)*10^((D9+F10)/10)</f>
        <v>0.21282860364486228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-92.759700043360183</v>
      </c>
      <c r="F21" s="155">
        <f>D9+F10</f>
        <v>-96.719700043360191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123</v>
      </c>
      <c r="C22" s="11"/>
      <c r="D22" s="36">
        <f>10*LOG((D17+E17+F17)*10^-9)+10*LOG((47.88*10^6)/(15*10^3))</f>
        <v>-57.718631719964606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8.5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9.5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8.5</v>
      </c>
      <c r="H62" s="84">
        <f>SQRT(SUMSQ(D62,E62,F62))+G62</f>
        <v>10.034445615586899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9.5</v>
      </c>
      <c r="H70" s="84">
        <f>SQRT(SUMSQ(D70,E70,F70))+G70</f>
        <v>9.8000000000000007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0.31697863849222141</v>
      </c>
      <c r="E89" s="87">
        <f>(10^12)*(10^-3)*10^((D85+E85+10*LOG10(D5/15))/10)</f>
        <v>0.65921942435491465</v>
      </c>
      <c r="F89" s="160">
        <f>(10^12)*(10^-3)*10^((D85+F85+10*LOG10(D5/15))/10)</f>
        <v>0.26609088359561711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0.53309654868915479</v>
      </c>
      <c r="F90" s="159">
        <f>10*LOG(F89/(D89+E89))</f>
        <v>-5.6450794584989108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-91.809700043360181</v>
      </c>
      <c r="F92" s="161">
        <f>F91+10*LOG10(E5/15)</f>
        <v>-95.749700043360193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123</v>
      </c>
      <c r="C93" s="99"/>
      <c r="D93" s="104">
        <f>10*LOG((D88+E88+F88)*10^-9)+10*LOG((47.88*10^6)/(15*10^3))</f>
        <v>-57.027444919830614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0.20979584161622689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0.53309654868915479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0.8563972557620827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-5.9989525389032483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-5.6450794584989108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-5.2912063780945733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-93.339405897438013</v>
      </c>
      <c r="F106" s="106"/>
      <c r="G106" s="106"/>
      <c r="H106" s="81"/>
      <c r="I106" s="140">
        <f>-120.5</f>
        <v>-120.5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-91.809700043360181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-90.279994189282348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-97.279405897438025</v>
      </c>
      <c r="G110" s="168"/>
      <c r="H110" s="81"/>
      <c r="I110" s="140">
        <f>-120.5</f>
        <v>-120.5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-95.749700043360193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-94.21999418928236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123</v>
      </c>
      <c r="C114" s="98"/>
      <c r="D114" s="107">
        <f>D115-H115</f>
        <v>-58.536128789374658</v>
      </c>
      <c r="E114" s="80"/>
      <c r="F114" s="80"/>
      <c r="G114" s="80"/>
      <c r="H114" s="80"/>
      <c r="I114" s="140">
        <f>-120.5+10*LOG((47.88*10^6)/(15*10^3))</f>
        <v>-85.459371173213086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123</v>
      </c>
      <c r="C115" s="98"/>
      <c r="D115" s="106">
        <f>D93</f>
        <v>-57.027444919830614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123</v>
      </c>
      <c r="C116" s="98"/>
      <c r="D116" s="107">
        <f>D115+H115</f>
        <v>-55.518761050286571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-96.844145658947085</v>
      </c>
      <c r="F118" s="80"/>
      <c r="G118" s="173">
        <f>157+CEILING(E118,-1)</f>
        <v>60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E92</f>
        <v>-91.809700043360181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-86.775254427773277</v>
      </c>
      <c r="F120" s="80"/>
      <c r="G120" s="173">
        <f>157+CEILING(E120,-1)</f>
        <v>70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-105.7841456589471</v>
      </c>
      <c r="G122" s="173">
        <f>157+CEILING(F122,-1)</f>
        <v>51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F92</f>
        <v>-95.749700043360193</v>
      </c>
      <c r="G123" s="80"/>
      <c r="H123" s="84">
        <f>H62</f>
        <v>10.034445615586899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-85.715254427773289</v>
      </c>
      <c r="G124" s="173">
        <f>157+CEILING(F124,-1)</f>
        <v>71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-9.8000000000000007</v>
      </c>
      <c r="G130" s="182">
        <f>IF(F130&lt;-30,0,IF(F130&lt;0,31+CEILING(F130,-1),30))</f>
        <v>21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9.8000000000000007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9.8000000000000007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21" priority="5" stopIfTrue="1" operator="lessThan">
      <formula>$I$114</formula>
    </cfRule>
  </conditionalFormatting>
  <conditionalFormatting sqref="E98">
    <cfRule type="cellIs" dxfId="20" priority="9" stopIfTrue="1" operator="lessThan">
      <formula>$I$98</formula>
    </cfRule>
  </conditionalFormatting>
  <conditionalFormatting sqref="E106">
    <cfRule type="cellIs" dxfId="19" priority="7" stopIfTrue="1" operator="lessThan">
      <formula>$I$106</formula>
    </cfRule>
  </conditionalFormatting>
  <conditionalFormatting sqref="F102:G102">
    <cfRule type="cellIs" dxfId="18" priority="8" stopIfTrue="1" operator="lessThan">
      <formula>$I$102</formula>
    </cfRule>
  </conditionalFormatting>
  <conditionalFormatting sqref="F110:G110">
    <cfRule type="cellIs" dxfId="17" priority="6" stopIfTrue="1" operator="lessThan">
      <formula>$I$110</formula>
    </cfRule>
  </conditionalFormatting>
  <conditionalFormatting sqref="G118">
    <cfRule type="cellIs" dxfId="16" priority="4" stopIfTrue="1" operator="lessThan">
      <formula>$I$110</formula>
    </cfRule>
  </conditionalFormatting>
  <conditionalFormatting sqref="G120">
    <cfRule type="cellIs" dxfId="15" priority="3" stopIfTrue="1" operator="lessThan">
      <formula>$I$110</formula>
    </cfRule>
  </conditionalFormatting>
  <conditionalFormatting sqref="G122">
    <cfRule type="cellIs" dxfId="14" priority="2" stopIfTrue="1" operator="lessThan">
      <formula>$I$110</formula>
    </cfRule>
  </conditionalFormatting>
  <conditionalFormatting sqref="G124">
    <cfRule type="cellIs" dxfId="13" priority="1" stopIfTrue="1" operator="lessThan">
      <formula>$I$110</formula>
    </cfRule>
  </conditionalFormatting>
  <conditionalFormatting sqref="J134">
    <cfRule type="cellIs" dxfId="12" priority="10" stopIfTrue="1" operator="equal">
      <formula>"Yes"</formula>
    </cfRule>
    <cfRule type="cellIs" dxfId="11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00CE-0E73-40AE-9ADC-F9EDA52C2C79}">
  <dimension ref="A1:AI136"/>
  <sheetViews>
    <sheetView topLeftCell="A81" workbookViewId="0">
      <selection activeCell="J101" sqref="J101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126</v>
      </c>
    </row>
    <row r="6" spans="1:10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126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127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127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0.52970002772133984</v>
      </c>
      <c r="F18" s="154">
        <f>(10^12)*(10^-3)*10^((D9+F10)/10)</f>
        <v>0.21282860364486228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-92.759700043360183</v>
      </c>
      <c r="F21" s="155">
        <f>D9+F10</f>
        <v>-96.719700043360191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123</v>
      </c>
      <c r="C22" s="11"/>
      <c r="D22" s="36">
        <f>10*LOG((D17+E17+F17)*10^-9)+10*LOG((47.88*10^6)/(15*10^3))</f>
        <v>-57.718631719964606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4.5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4.5</v>
      </c>
      <c r="H62" s="84">
        <f>SQRT(SUMSQ(D62,E62,F62))+G62</f>
        <v>6.0344456155868986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5</v>
      </c>
      <c r="H70" s="84">
        <f>SQRT(SUMSQ(D70,E70,F70))+G70</f>
        <v>5.3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6"/>
      <c r="C75" s="186"/>
      <c r="D75" s="186"/>
      <c r="E75" s="186"/>
      <c r="F75" s="186"/>
      <c r="G75" s="186"/>
      <c r="H75" s="186"/>
      <c r="I75" s="186"/>
      <c r="J75" s="187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6"/>
      <c r="C76" s="186"/>
      <c r="D76" s="186"/>
      <c r="E76" s="186"/>
      <c r="F76" s="186"/>
      <c r="G76" s="186"/>
      <c r="H76" s="186"/>
      <c r="I76" s="186"/>
      <c r="J76" s="188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0.95</v>
      </c>
      <c r="F84" s="158">
        <v>0.97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3.1799999999999997</v>
      </c>
      <c r="F85" s="159">
        <f t="shared" si="4"/>
        <v>-0.76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0.32960971217745783</v>
      </c>
      <c r="F88" s="160">
        <f>(10^12)*(10^-3)*10^((D85+F85)/10)</f>
        <v>0.13304544179780833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0.31697863849222141</v>
      </c>
      <c r="E89" s="87">
        <f>(10^12)*(10^-3)*10^((D85+E85+10*LOG10(D5/15))/10)</f>
        <v>0.65921942435491465</v>
      </c>
      <c r="F89" s="160">
        <f>(10^12)*(10^-3)*10^((D85+F85+10*LOG10(D5/15))/10)</f>
        <v>0.26609088359561711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0.53309654868915479</v>
      </c>
      <c r="F90" s="159">
        <f>10*LOG(F89/(D89+E89))</f>
        <v>-5.6450794584989108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-94.82</v>
      </c>
      <c r="F91" s="159">
        <f>D85+F85</f>
        <v>-98.76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-91.809700043360181</v>
      </c>
      <c r="F92" s="161">
        <f>F91+10*LOG10(E5/15)</f>
        <v>-95.749700043360193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123</v>
      </c>
      <c r="C93" s="99"/>
      <c r="D93" s="104">
        <f>10*LOG((D88+E88+F88)*10^-9)+10*LOG((47.88*10^6)/(15*10^3))</f>
        <v>-57.027444919830614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0.20979584161622689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0.53309654868915479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0.8563972557620827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-5.9989525389032483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-5.6450794584989108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-5.2912063780945733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-93.339405897438013</v>
      </c>
      <c r="F106" s="106"/>
      <c r="G106" s="106"/>
      <c r="H106" s="81"/>
      <c r="I106" s="140">
        <f>-120.5</f>
        <v>-120.5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-91.809700043360181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-90.279994189282348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-97.279405897438025</v>
      </c>
      <c r="G110" s="168"/>
      <c r="H110" s="81"/>
      <c r="I110" s="140">
        <f>-120.5</f>
        <v>-120.5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-95.749700043360193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-94.21999418928236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123</v>
      </c>
      <c r="C114" s="98"/>
      <c r="D114" s="107">
        <f>D115-H115</f>
        <v>-58.536128789374658</v>
      </c>
      <c r="E114" s="80"/>
      <c r="F114" s="80"/>
      <c r="G114" s="80"/>
      <c r="H114" s="80"/>
      <c r="I114" s="140">
        <f>-120.5+10*LOG((47.88*10^6)/(15*10^3))</f>
        <v>-85.459371173213086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123</v>
      </c>
      <c r="C115" s="98"/>
      <c r="D115" s="106">
        <f>D93</f>
        <v>-57.027444919830614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123</v>
      </c>
      <c r="C116" s="98"/>
      <c r="D116" s="107">
        <f>D115+H115</f>
        <v>-55.518761050286571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-96.844145658947085</v>
      </c>
      <c r="F118" s="80"/>
      <c r="G118" s="173">
        <f>157+CEILING(E118,-1)</f>
        <v>60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E92</f>
        <v>-91.809700043360181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-86.775254427773277</v>
      </c>
      <c r="F120" s="80"/>
      <c r="G120" s="173">
        <f>157+CEILING(E120,-1)</f>
        <v>70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-101.7841456589471</v>
      </c>
      <c r="G122" s="173">
        <f>157+CEILING(F122,-1)</f>
        <v>55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F92</f>
        <v>-95.749700043360193</v>
      </c>
      <c r="G123" s="80"/>
      <c r="H123" s="84">
        <f>H62</f>
        <v>6.0344456155868986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-89.715254427773289</v>
      </c>
      <c r="G124" s="173">
        <f>157+CEILING(F124,-1)</f>
        <v>67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-5.3</v>
      </c>
      <c r="G130" s="182">
        <f>IF(F130&lt;-30,0,IF(F130&lt;0,31+CEILING(F130,-1),30))</f>
        <v>25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5.3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5.3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10" priority="5" stopIfTrue="1" operator="lessThan">
      <formula>$I$114</formula>
    </cfRule>
  </conditionalFormatting>
  <conditionalFormatting sqref="E98">
    <cfRule type="cellIs" dxfId="9" priority="9" stopIfTrue="1" operator="lessThan">
      <formula>$I$98</formula>
    </cfRule>
  </conditionalFormatting>
  <conditionalFormatting sqref="E106">
    <cfRule type="cellIs" dxfId="8" priority="7" stopIfTrue="1" operator="lessThan">
      <formula>$I$106</formula>
    </cfRule>
  </conditionalFormatting>
  <conditionalFormatting sqref="F102:G102">
    <cfRule type="cellIs" dxfId="7" priority="8" stopIfTrue="1" operator="lessThan">
      <formula>$I$102</formula>
    </cfRule>
  </conditionalFormatting>
  <conditionalFormatting sqref="F110:G110">
    <cfRule type="cellIs" dxfId="6" priority="6" stopIfTrue="1" operator="lessThan">
      <formula>$I$110</formula>
    </cfRule>
  </conditionalFormatting>
  <conditionalFormatting sqref="G118">
    <cfRule type="cellIs" dxfId="5" priority="4" stopIfTrue="1" operator="lessThan">
      <formula>$I$110</formula>
    </cfRule>
  </conditionalFormatting>
  <conditionalFormatting sqref="G120">
    <cfRule type="cellIs" dxfId="4" priority="3" stopIfTrue="1" operator="lessThan">
      <formula>$I$110</formula>
    </cfRule>
  </conditionalFormatting>
  <conditionalFormatting sqref="G122">
    <cfRule type="cellIs" dxfId="3" priority="2" stopIfTrue="1" operator="lessThan">
      <formula>$I$110</formula>
    </cfRule>
  </conditionalFormatting>
  <conditionalFormatting sqref="G124">
    <cfRule type="cellIs" dxfId="2" priority="1" stopIfTrue="1" operator="lessThan">
      <formula>$I$110</formula>
    </cfRule>
  </conditionalFormatting>
  <conditionalFormatting sqref="J134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16.5.2-1 test 1</vt:lpstr>
      <vt:lpstr>16.5.2-1 test 2</vt:lpstr>
      <vt:lpstr>16.5.2-3 test1</vt:lpstr>
      <vt:lpstr>16.5.2-3 test2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2025-02-06T09:48:15Z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